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8.kolo\"/>
    </mc:Choice>
  </mc:AlternateContent>
  <xr:revisionPtr revIDLastSave="0" documentId="8_{446D9529-D37C-40AE-8E25-532AE0CC8F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E12" i="1" l="1"/>
  <c r="D12" i="1"/>
  <c r="P12" i="1"/>
  <c r="F12" i="1"/>
  <c r="O12" i="1"/>
  <c r="N12" i="1"/>
  <c r="N27" i="1"/>
  <c r="F27" i="1"/>
  <c r="O27" i="1"/>
  <c r="H27" i="1"/>
  <c r="D27" i="1"/>
  <c r="P27" i="1"/>
  <c r="R27" i="1"/>
  <c r="E27" i="1"/>
  <c r="N37" i="1"/>
  <c r="F37" i="1"/>
  <c r="P37" i="1"/>
  <c r="R37" i="1"/>
  <c r="E37" i="1"/>
  <c r="D37" i="1"/>
  <c r="O37" i="1"/>
  <c r="H9" i="1"/>
  <c r="R9" i="1" s="1"/>
  <c r="G32" i="1"/>
  <c r="Q17" i="1"/>
  <c r="Q27" i="1"/>
  <c r="Q37" i="1"/>
  <c r="G22" i="1"/>
  <c r="H23" i="1"/>
  <c r="R23" i="1" s="1"/>
  <c r="H33" i="1"/>
  <c r="R33" i="1" s="1"/>
  <c r="H8" i="1"/>
  <c r="R8" i="1" s="1"/>
  <c r="R12" i="1" s="1"/>
  <c r="G17" i="1"/>
  <c r="H28" i="1"/>
  <c r="R28" i="1" s="1"/>
  <c r="Q12" i="1"/>
  <c r="Q22" i="1"/>
  <c r="H37" i="1" l="1"/>
  <c r="I36" i="1" s="1"/>
  <c r="S36" i="1" s="1"/>
  <c r="H12" i="1"/>
  <c r="I11" i="1" s="1"/>
  <c r="S11" i="1" s="1"/>
  <c r="I26" i="1"/>
  <c r="S26" i="1" s="1"/>
  <c r="N17" i="1"/>
  <c r="D17" i="1"/>
  <c r="P17" i="1"/>
  <c r="H17" i="1"/>
  <c r="I16" i="1" s="1"/>
  <c r="S16" i="1" s="1"/>
  <c r="F17" i="1"/>
  <c r="O17" i="1"/>
  <c r="R17" i="1"/>
  <c r="E17" i="1"/>
  <c r="R32" i="1"/>
  <c r="E32" i="1"/>
  <c r="D32" i="1"/>
  <c r="P32" i="1"/>
  <c r="O32" i="1"/>
  <c r="F32" i="1"/>
  <c r="N32" i="1"/>
  <c r="H32" i="1"/>
  <c r="R22" i="1"/>
  <c r="E22" i="1"/>
  <c r="D22" i="1"/>
  <c r="P22" i="1"/>
  <c r="O22" i="1"/>
  <c r="H22" i="1"/>
  <c r="I21" i="1" s="1"/>
  <c r="S21" i="1" s="1"/>
  <c r="N22" i="1"/>
  <c r="F22" i="1"/>
  <c r="Q39" i="1"/>
  <c r="R39" i="1"/>
  <c r="G39" i="1"/>
  <c r="H39" i="1" l="1"/>
  <c r="E39" i="1"/>
  <c r="P39" i="1"/>
  <c r="F39" i="1"/>
  <c r="D39" i="1"/>
  <c r="I39" i="1"/>
  <c r="O39" i="1"/>
  <c r="N39" i="1"/>
  <c r="I31" i="1"/>
  <c r="S31" i="1" s="1"/>
  <c r="S39" i="1" l="1"/>
  <c r="S41" i="1" s="1"/>
  <c r="I41" i="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<sst xmlns="http://schemas.openxmlformats.org/spreadsheetml/2006/main" count="116" uniqueCount="72">
  <si>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</si>
  <si>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</si>
  <si>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</si>
  <si>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</si>
  <si>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</si>
  <si>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15.11.2025</t>
  </si>
  <si>
    <t>Domácí</t>
  </si>
  <si>
    <t>Horní Benešov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</si>
  <si>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</si>
  <si>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</si>
  <si>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</si>
  <si>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</si>
  <si>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</si>
  <si>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</si>
  <si>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</si>
  <si>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</si>
  <si>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</si>
  <si>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</si>
  <si>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</si>
  <si>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</si>
  <si>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</si>
  <si>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</si>
  <si>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Valíček</t>
  </si>
  <si>
    <t>Miroslav</t>
  </si>
  <si>
    <t>Tomáš</t>
  </si>
  <si>
    <t>Hendrych</t>
  </si>
  <si>
    <t>Wolf</t>
  </si>
  <si>
    <t>Jaromír</t>
  </si>
  <si>
    <t>Petr</t>
  </si>
  <si>
    <t>Rak</t>
  </si>
  <si>
    <t>Slanina</t>
  </si>
  <si>
    <t>Luděk</t>
  </si>
  <si>
    <t>Blažek</t>
  </si>
  <si>
    <t>Michal</t>
  </si>
  <si>
    <t>Bracek</t>
  </si>
  <si>
    <t>Jiří</t>
  </si>
  <si>
    <t>Kubeša</t>
  </si>
  <si>
    <t>Jahn</t>
  </si>
  <si>
    <t>Kamil</t>
  </si>
  <si>
    <t>Milan</t>
  </si>
  <si>
    <t>Celkový výkon družstva  </t>
  </si>
  <si>
    <t>Vedoucí družstva         Jméno:</t>
  </si>
  <si>
    <t>Jiří Hendrych</t>
  </si>
  <si>
    <t>Bodový zisk</t>
  </si>
  <si>
    <t>Michal Blažek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</si>
  <si>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</si>
  <si>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</si>
  <si>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</si>
  <si>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</si>
  <si>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</si>
  <si>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</si>
  <si>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</si>
  <si>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15:45</t>
  </si>
  <si>
    <t>Teplota na kuželně:  </t>
  </si>
  <si>
    <t>Čas ukončení utkání:  </t>
  </si>
  <si>
    <t>20:15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</si>
  <si>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</si>
  <si>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</si>
  <si>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</si>
  <si>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</si>
  <si>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</si>
  <si>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</si>
  <si>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</si>
  <si>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</si>
  <si>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</si>
  <si>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</si>
  <si>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Stuchlík Miroslav</t>
  </si>
  <si>
    <t>Blažek Michal</t>
  </si>
  <si>
    <t>Napomínání hráčů za nesportovní chování či vyloučení ze startu:</t>
  </si>
  <si>
    <t>Různé:</t>
  </si>
  <si>
    <t xml:space="preserve">Datum a podpis rozhodčího:  </t>
  </si>
  <si>
    <t>15.11.2025 Miroslav Petřek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</si>
</sst>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98</v>
      </c>
      <c r="E8" s="11">
        <v>67</v>
      </c>
      <c r="F8" s="11">
        <v>0</v>
      </c>
      <c r="G8" s="12">
        <f>IF(AND(ISBLANK(D8),ISBLANK(E8)),"",D8+E8)</f>
        <v>165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108</v>
      </c>
      <c r="O8" s="11">
        <v>32</v>
      </c>
      <c r="P8" s="11">
        <v>4</v>
      </c>
      <c r="Q8" s="12">
        <f>IF(AND(ISBLANK(N8),ISBLANK(O8)),"",N8+O8)</f>
        <v>140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45</v>
      </c>
      <c r="F9" s="17">
        <v>1</v>
      </c>
      <c r="G9" s="18">
        <f>IF(AND(ISBLANK(D9),ISBLANK(E9)),"",D9+E9)</f>
        <v>142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89</v>
      </c>
      <c r="O9" s="17">
        <v>41</v>
      </c>
      <c r="P9" s="17">
        <v>2</v>
      </c>
      <c r="Q9" s="18">
        <f>IF(AND(ISBLANK(N9),ISBLANK(O9)),"",N9+O9)</f>
        <v>130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50</v>
      </c>
      <c r="F10" s="17">
        <v>1</v>
      </c>
      <c r="G10" s="18">
        <f>IF(AND(ISBLANK(D10),ISBLANK(E10)),"",D10+E10)</f>
        <v>138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106</v>
      </c>
      <c r="O10" s="17">
        <v>43</v>
      </c>
      <c r="P10" s="17">
        <v>4</v>
      </c>
      <c r="Q10" s="18">
        <f>IF(AND(ISBLANK(N10),ISBLANK(O10)),"",N10+O10)</f>
        <v>149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88</v>
      </c>
      <c r="E11" s="22">
        <v>27</v>
      </c>
      <c r="F11" s="22">
        <v>2</v>
      </c>
      <c r="G11" s="23">
        <f>IF(AND(ISBLANK(D11),ISBLANK(E11)),"",D11+E11)</f>
        <v>115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87</v>
      </c>
      <c r="O11" s="22">
        <v>44</v>
      </c>
      <c r="P11" s="22">
        <v>1</v>
      </c>
      <c r="Q11" s="23">
        <f>IF(AND(ISBLANK(N11),ISBLANK(O11)),"",N11+O11)</f>
        <v>131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7415</v>
      </c>
      <c r="B12" s="95"/>
      <c r="C12" s="25" t="s">
        <v>18</v>
      </c>
      <c r="D12" s="26">
        <f>IF(ISNUMBER($G12),SUM(D8:D11),"")</f>
        <v>371</v>
      </c>
      <c r="E12" s="27">
        <f>IF(ISNUMBER($G12),SUM(E8:E11),"")</f>
        <v>189</v>
      </c>
      <c r="F12" s="27">
        <f>IF(ISNUMBER($G12),SUM(F8:F11),"")</f>
        <v>4</v>
      </c>
      <c r="G12" s="28">
        <f>IF(SUM($G8:$G11)+SUM($Q8:$Q11)&gt;0,SUM(G8:G11),"")</f>
        <v>560</v>
      </c>
      <c r="H12" s="26">
        <f>IF(ISNUMBER($G12),SUM(H8:H11),"")</f>
        <v>2</v>
      </c>
      <c r="I12" s="97"/>
      <c r="K12" s="94">
        <v>15717</v>
      </c>
      <c r="L12" s="95"/>
      <c r="M12" s="25" t="s">
        <v>18</v>
      </c>
      <c r="N12" s="26">
        <f>IF(ISNUMBER($G12),SUM(N8:N11),"")</f>
        <v>390</v>
      </c>
      <c r="O12" s="27">
        <f>IF(ISNUMBER($G12),SUM(O8:O11),"")</f>
        <v>160</v>
      </c>
      <c r="P12" s="27">
        <f>IF(ISNUMBER($G12),SUM(P8:P11),"")</f>
        <v>11</v>
      </c>
      <c r="Q12" s="28">
        <f>IF(SUM($G8:$G11)+SUM($Q8:$Q11)&gt;0,SUM(Q8:Q11),"")</f>
        <v>550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44</v>
      </c>
      <c r="F13" s="11">
        <v>3</v>
      </c>
      <c r="G13" s="12">
        <f>IF(AND(ISBLANK(D13),ISBLANK(E13)),"",D13+E13)</f>
        <v>135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95</v>
      </c>
      <c r="O13" s="11">
        <v>39</v>
      </c>
      <c r="P13" s="11">
        <v>0</v>
      </c>
      <c r="Q13" s="12">
        <f>IF(AND(ISBLANK(N13),ISBLANK(O13)),"",N13+O13)</f>
        <v>134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48</v>
      </c>
      <c r="F14" s="17">
        <v>1</v>
      </c>
      <c r="G14" s="18">
        <f>IF(AND(ISBLANK(D14),ISBLANK(E14)),"",D14+E14)</f>
        <v>146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51</v>
      </c>
      <c r="P14" s="17">
        <v>0</v>
      </c>
      <c r="Q14" s="18">
        <f>IF(AND(ISBLANK(N14),ISBLANK(O14)),"",N14+O14)</f>
        <v>148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89</v>
      </c>
      <c r="E15" s="17">
        <v>26</v>
      </c>
      <c r="F15" s="17">
        <v>3</v>
      </c>
      <c r="G15" s="18">
        <f>IF(AND(ISBLANK(D15),ISBLANK(E15)),"",D15+E15)</f>
        <v>115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81</v>
      </c>
      <c r="O15" s="17">
        <v>45</v>
      </c>
      <c r="P15" s="17">
        <v>3</v>
      </c>
      <c r="Q15" s="18">
        <f>IF(AND(ISBLANK(N15),ISBLANK(O15)),"",N15+O15)</f>
        <v>126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26</v>
      </c>
      <c r="F16" s="22">
        <v>4</v>
      </c>
      <c r="G16" s="23">
        <f>IF(AND(ISBLANK(D16),ISBLANK(E16)),"",D16+E16)</f>
        <v>111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90</v>
      </c>
      <c r="O16" s="22">
        <v>35</v>
      </c>
      <c r="P16" s="22">
        <v>1</v>
      </c>
      <c r="Q16" s="23">
        <f>IF(AND(ISBLANK(N16),ISBLANK(O16)),"",N16+O16)</f>
        <v>125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19290</v>
      </c>
      <c r="B17" s="95"/>
      <c r="C17" s="25" t="s">
        <v>18</v>
      </c>
      <c r="D17" s="26">
        <f>IF(ISNUMBER($G17),SUM(D13:D16),"")</f>
        <v>363</v>
      </c>
      <c r="E17" s="27">
        <f>IF(ISNUMBER($G17),SUM(E13:E16),"")</f>
        <v>144</v>
      </c>
      <c r="F17" s="27">
        <f>IF(ISNUMBER($G17),SUM(F13:F16),"")</f>
        <v>11</v>
      </c>
      <c r="G17" s="28">
        <f>IF(SUM($G13:$G16)+SUM($Q13:$Q16)&gt;0,SUM(G13:G16),"")</f>
        <v>507</v>
      </c>
      <c r="H17" s="26">
        <f>IF(ISNUMBER($G17),SUM(H13:H16),"")</f>
        <v>1</v>
      </c>
      <c r="I17" s="97"/>
      <c r="K17" s="94">
        <v>6470</v>
      </c>
      <c r="L17" s="95"/>
      <c r="M17" s="25" t="s">
        <v>18</v>
      </c>
      <c r="N17" s="26">
        <f>IF(ISNUMBER($G17),SUM(N13:N16),"")</f>
        <v>363</v>
      </c>
      <c r="O17" s="27">
        <f>IF(ISNUMBER($G17),SUM(O13:O16),"")</f>
        <v>170</v>
      </c>
      <c r="P17" s="27">
        <f>IF(ISNUMBER($G17),SUM(P13:P16),"")</f>
        <v>4</v>
      </c>
      <c r="Q17" s="28">
        <f>IF(SUM($G13:$G16)+SUM($Q13:$Q16)&gt;0,SUM(Q13:Q16),"")</f>
        <v>533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99</v>
      </c>
      <c r="E18" s="11">
        <v>43</v>
      </c>
      <c r="F18" s="11">
        <v>1</v>
      </c>
      <c r="G18" s="12">
        <f>IF(AND(ISBLANK(D18),ISBLANK(E18)),"",D18+E18)</f>
        <v>142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95</v>
      </c>
      <c r="O18" s="11">
        <v>44</v>
      </c>
      <c r="P18" s="11">
        <v>0</v>
      </c>
      <c r="Q18" s="12">
        <f>IF(AND(ISBLANK(N18),ISBLANK(O18)),"",N18+O18)</f>
        <v>139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26</v>
      </c>
      <c r="F19" s="17">
        <v>6</v>
      </c>
      <c r="G19" s="18">
        <f>IF(AND(ISBLANK(D19),ISBLANK(E19)),"",D19+E19)</f>
        <v>118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103</v>
      </c>
      <c r="O19" s="17">
        <v>36</v>
      </c>
      <c r="P19" s="17">
        <v>3</v>
      </c>
      <c r="Q19" s="18">
        <f>IF(AND(ISBLANK(N19),ISBLANK(O19)),"",N19+O19)</f>
        <v>139</v>
      </c>
      <c r="R19" s="19">
        <f>IF(ISNUMBER($H19),1-$H19,"")</f>
        <v>1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95</v>
      </c>
      <c r="E20" s="17">
        <v>53</v>
      </c>
      <c r="F20" s="17">
        <v>0</v>
      </c>
      <c r="G20" s="18">
        <f>IF(AND(ISBLANK(D20),ISBLANK(E20)),"",D20+E20)</f>
        <v>148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108</v>
      </c>
      <c r="O20" s="17">
        <v>42</v>
      </c>
      <c r="P20" s="17">
        <v>1</v>
      </c>
      <c r="Q20" s="18">
        <f>IF(AND(ISBLANK(N20),ISBLANK(O20)),"",N20+O20)</f>
        <v>150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52</v>
      </c>
      <c r="F21" s="22">
        <v>1</v>
      </c>
      <c r="G21" s="23">
        <f>IF(AND(ISBLANK(D21),ISBLANK(E21)),"",D21+E21)</f>
        <v>144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97</v>
      </c>
      <c r="O21" s="22">
        <v>53</v>
      </c>
      <c r="P21" s="22">
        <v>0</v>
      </c>
      <c r="Q21" s="23">
        <f>IF(AND(ISBLANK(N21),ISBLANK(O21)),"",N21+O21)</f>
        <v>150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7398</v>
      </c>
      <c r="B22" s="95"/>
      <c r="C22" s="25" t="s">
        <v>18</v>
      </c>
      <c r="D22" s="26">
        <f>IF(ISNUMBER($G22),SUM(D18:D21),"")</f>
        <v>378</v>
      </c>
      <c r="E22" s="27">
        <f>IF(ISNUMBER($G22),SUM(E18:E21),"")</f>
        <v>174</v>
      </c>
      <c r="F22" s="27">
        <f>IF(ISNUMBER($G22),SUM(F18:F21),"")</f>
        <v>8</v>
      </c>
      <c r="G22" s="28">
        <f>IF(SUM($G18:$G21)+SUM($Q18:$Q21)&gt;0,SUM(G18:G21),"")</f>
        <v>552</v>
      </c>
      <c r="H22" s="26">
        <f>IF(ISNUMBER($G22),SUM(H18:H21),"")</f>
        <v>1</v>
      </c>
      <c r="I22" s="97"/>
      <c r="K22" s="94">
        <v>6938</v>
      </c>
      <c r="L22" s="95"/>
      <c r="M22" s="25" t="s">
        <v>18</v>
      </c>
      <c r="N22" s="26">
        <f>IF(ISNUMBER($G22),SUM(N18:N21),"")</f>
        <v>403</v>
      </c>
      <c r="O22" s="27">
        <f>IF(ISNUMBER($G22),SUM(O18:O21),"")</f>
        <v>175</v>
      </c>
      <c r="P22" s="27">
        <f>IF(ISNUMBER($G22),SUM(P18:P21),"")</f>
        <v>4</v>
      </c>
      <c r="Q22" s="28">
        <f>IF(SUM($G18:$G21)+SUM($Q18:$Q21)&gt;0,SUM(Q18:Q21),"")</f>
        <v>578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84</v>
      </c>
      <c r="E23" s="11">
        <v>27</v>
      </c>
      <c r="F23" s="11">
        <v>1</v>
      </c>
      <c r="G23" s="12">
        <f>IF(AND(ISBLANK(D23),ISBLANK(E23)),"",D23+E23)</f>
        <v>111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91</v>
      </c>
      <c r="O23" s="11">
        <v>35</v>
      </c>
      <c r="P23" s="11">
        <v>2</v>
      </c>
      <c r="Q23" s="12">
        <f>IF(AND(ISBLANK(N23),ISBLANK(O23)),"",N23+O23)</f>
        <v>126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86</v>
      </c>
      <c r="E24" s="17">
        <v>34</v>
      </c>
      <c r="F24" s="17">
        <v>3</v>
      </c>
      <c r="G24" s="18">
        <f>IF(AND(ISBLANK(D24),ISBLANK(E24)),"",D24+E24)</f>
        <v>120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96</v>
      </c>
      <c r="O24" s="17">
        <v>44</v>
      </c>
      <c r="P24" s="17">
        <v>0</v>
      </c>
      <c r="Q24" s="18">
        <f>IF(AND(ISBLANK(N24),ISBLANK(O24)),"",N24+O24)</f>
        <v>140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99</v>
      </c>
      <c r="E25" s="17">
        <v>61</v>
      </c>
      <c r="F25" s="17">
        <v>0</v>
      </c>
      <c r="G25" s="18">
        <f>IF(AND(ISBLANK(D25),ISBLANK(E25)),"",D25+E25)</f>
        <v>160</v>
      </c>
      <c r="H25" s="19">
        <f>IF(OR(ISNUMBER($G25),ISNUMBER($Q25)),(SIGN(N($G25)-N($Q25))+1)/2,"")</f>
        <v>1</v>
      </c>
      <c r="I25" s="14"/>
      <c r="K25" s="90" t="s">
        <v>33</v>
      </c>
      <c r="L25" s="91"/>
      <c r="M25" s="15">
        <v>3</v>
      </c>
      <c r="N25" s="16">
        <v>91</v>
      </c>
      <c r="O25" s="17">
        <v>27</v>
      </c>
      <c r="P25" s="17">
        <v>3</v>
      </c>
      <c r="Q25" s="18">
        <f>IF(AND(ISBLANK(N25),ISBLANK(O25)),"",N25+O25)</f>
        <v>118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88</v>
      </c>
      <c r="E26" s="22">
        <v>45</v>
      </c>
      <c r="F26" s="22">
        <v>2</v>
      </c>
      <c r="G26" s="23">
        <f>IF(AND(ISBLANK(D26),ISBLANK(E26)),"",D26+E26)</f>
        <v>133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103</v>
      </c>
      <c r="O26" s="22">
        <v>45</v>
      </c>
      <c r="P26" s="22">
        <v>2</v>
      </c>
      <c r="Q26" s="23">
        <f>IF(AND(ISBLANK(N26),ISBLANK(O26)),"",N26+O26)</f>
        <v>148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17326</v>
      </c>
      <c r="B27" s="95"/>
      <c r="C27" s="25" t="s">
        <v>18</v>
      </c>
      <c r="D27" s="26">
        <f>IF(ISNUMBER($G27),SUM(D23:D26),"")</f>
        <v>357</v>
      </c>
      <c r="E27" s="27">
        <f>IF(ISNUMBER($G27),SUM(E23:E26),"")</f>
        <v>167</v>
      </c>
      <c r="F27" s="27">
        <f>IF(ISNUMBER($G27),SUM(F23:F26),"")</f>
        <v>6</v>
      </c>
      <c r="G27" s="28">
        <f>IF(SUM($G23:$G26)+SUM($Q23:$Q26)&gt;0,SUM(G23:G26),"")</f>
        <v>524</v>
      </c>
      <c r="H27" s="26">
        <f>IF(ISNUMBER($G27),SUM(H23:H26),"")</f>
        <v>1</v>
      </c>
      <c r="I27" s="97"/>
      <c r="K27" s="94">
        <v>6446</v>
      </c>
      <c r="L27" s="95"/>
      <c r="M27" s="25" t="s">
        <v>18</v>
      </c>
      <c r="N27" s="26">
        <f>IF(ISNUMBER($G27),SUM(N23:N26),"")</f>
        <v>381</v>
      </c>
      <c r="O27" s="27">
        <f>IF(ISNUMBER($G27),SUM(O23:O26),"")</f>
        <v>151</v>
      </c>
      <c r="P27" s="27">
        <f>IF(ISNUMBER($G27),SUM(P23:P26),"")</f>
        <v>7</v>
      </c>
      <c r="Q27" s="28">
        <f>IF(SUM($G23:$G26)+SUM($Q23:$Q26)&gt;0,SUM(Q23:Q26),"")</f>
        <v>532</v>
      </c>
      <c r="R27" s="26">
        <f>IF(ISNUMBER($G27),SUM(R23:R26),"")</f>
        <v>3</v>
      </c>
      <c r="S27" s="97"/>
    </row>
    <row r="28" spans="1:19" ht="12.95" customHeight="1" x14ac:dyDescent="0.2">
      <c r="A28" s="86" t="s">
        <v>25</v>
      </c>
      <c r="B28" s="87"/>
      <c r="C28" s="9">
        <v>1</v>
      </c>
      <c r="D28" s="10">
        <v>108</v>
      </c>
      <c r="E28" s="11">
        <v>63</v>
      </c>
      <c r="F28" s="11">
        <v>1</v>
      </c>
      <c r="G28" s="12">
        <f>IF(AND(ISBLANK(D28),ISBLANK(E28)),"",D28+E28)</f>
        <v>171</v>
      </c>
      <c r="H28" s="13">
        <f>IF(OR(ISNUMBER($G28),ISNUMBER($Q28)),(SIGN(N($G28)-N($Q28))+1)/2,"")</f>
        <v>1</v>
      </c>
      <c r="I28" s="14"/>
      <c r="K28" s="86" t="s">
        <v>34</v>
      </c>
      <c r="L28" s="87"/>
      <c r="M28" s="9">
        <v>1</v>
      </c>
      <c r="N28" s="10">
        <v>92</v>
      </c>
      <c r="O28" s="11">
        <v>52</v>
      </c>
      <c r="P28" s="11">
        <v>0</v>
      </c>
      <c r="Q28" s="12">
        <f>IF(AND(ISBLANK(N28),ISBLANK(O28)),"",N28+O28)</f>
        <v>144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63</v>
      </c>
      <c r="F29" s="17">
        <v>0</v>
      </c>
      <c r="G29" s="18">
        <f>IF(AND(ISBLANK(D29),ISBLANK(E29)),"",D29+E29)</f>
        <v>158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86</v>
      </c>
      <c r="O29" s="17">
        <v>51</v>
      </c>
      <c r="P29" s="17">
        <v>0</v>
      </c>
      <c r="Q29" s="18">
        <f>IF(AND(ISBLANK(N29),ISBLANK(O29)),"",N29+O29)</f>
        <v>137</v>
      </c>
      <c r="R29" s="19">
        <f>IF(ISNUMBER($H29),1-$H29,"")</f>
        <v>0</v>
      </c>
      <c r="S29" s="14"/>
    </row>
    <row r="30" spans="1:19" ht="12.95" customHeight="1" x14ac:dyDescent="0.2">
      <c r="A30" s="90" t="s">
        <v>35</v>
      </c>
      <c r="B30" s="91"/>
      <c r="C30" s="15">
        <v>3</v>
      </c>
      <c r="D30" s="16">
        <v>94</v>
      </c>
      <c r="E30" s="17">
        <v>61</v>
      </c>
      <c r="F30" s="17">
        <v>2</v>
      </c>
      <c r="G30" s="18">
        <f>IF(AND(ISBLANK(D30),ISBLANK(E30)),"",D30+E30)</f>
        <v>155</v>
      </c>
      <c r="H30" s="19">
        <f>IF(OR(ISNUMBER($G30),ISNUMBER($Q30)),(SIGN(N($G30)-N($Q30))+1)/2,"")</f>
        <v>1</v>
      </c>
      <c r="I30" s="14"/>
      <c r="K30" s="90" t="s">
        <v>28</v>
      </c>
      <c r="L30" s="91"/>
      <c r="M30" s="15">
        <v>3</v>
      </c>
      <c r="N30" s="16">
        <v>93</v>
      </c>
      <c r="O30" s="17">
        <v>54</v>
      </c>
      <c r="P30" s="17">
        <v>0</v>
      </c>
      <c r="Q30" s="18">
        <f>IF(AND(ISBLANK(N30),ISBLANK(O30)),"",N30+O30)</f>
        <v>147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53</v>
      </c>
      <c r="F31" s="22">
        <v>3</v>
      </c>
      <c r="G31" s="23">
        <f>IF(AND(ISBLANK(D31),ISBLANK(E31)),"",D31+E31)</f>
        <v>144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88</v>
      </c>
      <c r="O31" s="22">
        <v>45</v>
      </c>
      <c r="P31" s="22">
        <v>0</v>
      </c>
      <c r="Q31" s="23">
        <f>IF(AND(ISBLANK(N31),ISBLANK(O31)),"",N31+O31)</f>
        <v>133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6450</v>
      </c>
      <c r="B32" s="95"/>
      <c r="C32" s="25" t="s">
        <v>18</v>
      </c>
      <c r="D32" s="26">
        <f>IF(ISNUMBER($G32),SUM(D28:D31),"")</f>
        <v>388</v>
      </c>
      <c r="E32" s="27">
        <f>IF(ISNUMBER($G32),SUM(E28:E31),"")</f>
        <v>240</v>
      </c>
      <c r="F32" s="27">
        <f>IF(ISNUMBER($G32),SUM(F28:F31),"")</f>
        <v>6</v>
      </c>
      <c r="G32" s="28">
        <f>IF(SUM($G28:$G31)+SUM($Q28:$Q31)&gt;0,SUM(G28:G31),"")</f>
        <v>628</v>
      </c>
      <c r="H32" s="26">
        <f>IF(ISNUMBER($G32),SUM(H28:H31),"")</f>
        <v>4</v>
      </c>
      <c r="I32" s="97"/>
      <c r="K32" s="94">
        <v>15650</v>
      </c>
      <c r="L32" s="95"/>
      <c r="M32" s="25" t="s">
        <v>18</v>
      </c>
      <c r="N32" s="26">
        <f>IF(ISNUMBER($G32),SUM(N28:N31),"")</f>
        <v>359</v>
      </c>
      <c r="O32" s="27">
        <f>IF(ISNUMBER($G32),SUM(O28:O31),"")</f>
        <v>202</v>
      </c>
      <c r="P32" s="27">
        <f>IF(ISNUMBER($G32),SUM(P28:P31),"")</f>
        <v>0</v>
      </c>
      <c r="Q32" s="28">
        <f>IF(SUM($G28:$G31)+SUM($Q28:$Q31)&gt;0,SUM(Q28:Q31),"")</f>
        <v>561</v>
      </c>
      <c r="R32" s="26">
        <f>IF(ISNUMBER($G32),SUM(R28:R31),"")</f>
        <v>0</v>
      </c>
      <c r="S32" s="97"/>
    </row>
    <row r="33" spans="1:19" ht="12.95" customHeight="1" x14ac:dyDescent="0.2">
      <c r="A33" s="86" t="s">
        <v>36</v>
      </c>
      <c r="B33" s="87"/>
      <c r="C33" s="9">
        <v>1</v>
      </c>
      <c r="D33" s="10">
        <v>100</v>
      </c>
      <c r="E33" s="11">
        <v>50</v>
      </c>
      <c r="F33" s="11">
        <v>2</v>
      </c>
      <c r="G33" s="12">
        <f>IF(AND(ISBLANK(D33),ISBLANK(E33)),"",D33+E33)</f>
        <v>150</v>
      </c>
      <c r="H33" s="13">
        <f>IF(OR(ISNUMBER($G33),ISNUMBER($Q33)),(SIGN(N($G33)-N($Q33))+1)/2,"")</f>
        <v>1</v>
      </c>
      <c r="I33" s="14"/>
      <c r="K33" s="86" t="s">
        <v>37</v>
      </c>
      <c r="L33" s="87"/>
      <c r="M33" s="9">
        <v>1</v>
      </c>
      <c r="N33" s="10">
        <v>91</v>
      </c>
      <c r="O33" s="11">
        <v>54</v>
      </c>
      <c r="P33" s="11">
        <v>1</v>
      </c>
      <c r="Q33" s="12">
        <f>IF(AND(ISBLANK(N33),ISBLANK(O33)),"",N33+O33)</f>
        <v>145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44</v>
      </c>
      <c r="F34" s="17">
        <v>1</v>
      </c>
      <c r="G34" s="18">
        <f>IF(AND(ISBLANK(D34),ISBLANK(E34)),"",D34+E34)</f>
        <v>135</v>
      </c>
      <c r="H34" s="19">
        <f>IF(OR(ISNUMBER($G34),ISNUMBER($Q34)),(SIGN(N($G34)-N($Q34))+1)/2,"")</f>
        <v>0.5</v>
      </c>
      <c r="I34" s="14"/>
      <c r="K34" s="88"/>
      <c r="L34" s="89"/>
      <c r="M34" s="15">
        <v>2</v>
      </c>
      <c r="N34" s="16">
        <v>99</v>
      </c>
      <c r="O34" s="17">
        <v>36</v>
      </c>
      <c r="P34" s="17">
        <v>1</v>
      </c>
      <c r="Q34" s="18">
        <f>IF(AND(ISBLANK(N34),ISBLANK(O34)),"",N34+O34)</f>
        <v>135</v>
      </c>
      <c r="R34" s="19">
        <f>IF(ISNUMBER($H34),1-$H34,"")</f>
        <v>0.5</v>
      </c>
      <c r="S34" s="14"/>
    </row>
    <row r="35" spans="1:19" ht="12.95" customHeight="1" x14ac:dyDescent="0.2">
      <c r="A35" s="90" t="s">
        <v>38</v>
      </c>
      <c r="B35" s="91"/>
      <c r="C35" s="15">
        <v>3</v>
      </c>
      <c r="D35" s="16">
        <v>94</v>
      </c>
      <c r="E35" s="17">
        <v>54</v>
      </c>
      <c r="F35" s="17">
        <v>0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39</v>
      </c>
      <c r="L35" s="91"/>
      <c r="M35" s="15">
        <v>3</v>
      </c>
      <c r="N35" s="16">
        <v>91</v>
      </c>
      <c r="O35" s="17">
        <v>36</v>
      </c>
      <c r="P35" s="17">
        <v>1</v>
      </c>
      <c r="Q35" s="18">
        <f>IF(AND(ISBLANK(N35),ISBLANK(O35)),"",N35+O35)</f>
        <v>127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85</v>
      </c>
      <c r="E36" s="22">
        <v>45</v>
      </c>
      <c r="F36" s="22">
        <v>1</v>
      </c>
      <c r="G36" s="23">
        <f>IF(AND(ISBLANK(D36),ISBLANK(E36)),"",D36+E36)</f>
        <v>130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83</v>
      </c>
      <c r="O36" s="22">
        <v>43</v>
      </c>
      <c r="P36" s="22">
        <v>1</v>
      </c>
      <c r="Q36" s="23">
        <f>IF(AND(ISBLANK(N36),ISBLANK(O36)),"",N36+O36)</f>
        <v>126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18232</v>
      </c>
      <c r="B37" s="95"/>
      <c r="C37" s="25" t="s">
        <v>18</v>
      </c>
      <c r="D37" s="26">
        <f>IF(ISNUMBER($G37),SUM(D33:D36),"")</f>
        <v>370</v>
      </c>
      <c r="E37" s="27">
        <f>IF(ISNUMBER($G37),SUM(E33:E36),"")</f>
        <v>193</v>
      </c>
      <c r="F37" s="27">
        <f>IF(ISNUMBER($G37),SUM(F33:F36),"")</f>
        <v>4</v>
      </c>
      <c r="G37" s="28">
        <f>IF(SUM($G33:$G36)+SUM($Q33:$Q36)&gt;0,SUM(G33:G36),"")</f>
        <v>563</v>
      </c>
      <c r="H37" s="26">
        <f>IF(ISNUMBER($G37),SUM(H33:H36),"")</f>
        <v>3.5</v>
      </c>
      <c r="I37" s="97"/>
      <c r="K37" s="94">
        <v>11124</v>
      </c>
      <c r="L37" s="95"/>
      <c r="M37" s="25" t="s">
        <v>18</v>
      </c>
      <c r="N37" s="26">
        <f>IF(ISNUMBER($G37),SUM(N33:N36),"")</f>
        <v>364</v>
      </c>
      <c r="O37" s="27">
        <f>IF(ISNUMBER($G37),SUM(O33:O36),"")</f>
        <v>169</v>
      </c>
      <c r="P37" s="27">
        <f>IF(ISNUMBER($G37),SUM(P33:P36),"")</f>
        <v>4</v>
      </c>
      <c r="Q37" s="28">
        <f>IF(SUM($G33:$G36)+SUM($Q33:$Q36)&gt;0,SUM(Q33:Q36),"")</f>
        <v>533</v>
      </c>
      <c r="R37" s="26">
        <f>IF(ISNUMBER($G37),SUM(R33:R36),"")</f>
        <v>0.5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2227</v>
      </c>
      <c r="E39" s="33">
        <f>IF(ISNUMBER($G39),SUM(E12,E17,E22,E27,E32,E37),"")</f>
        <v>1107</v>
      </c>
      <c r="F39" s="33">
        <f>IF(ISNUMBER($G39),SUM(F12,F17,F22,F27,F32,F37),"")</f>
        <v>39</v>
      </c>
      <c r="G39" s="34">
        <f>IF(SUM($G$8:$G$37)+SUM($Q$8:$Q$37)&gt;0,SUM(G12,G17,G22,G27,G32,G37),"")</f>
        <v>3334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40</v>
      </c>
      <c r="N39" s="32">
        <f>IF(ISNUMBER($G39),SUM(N12,N17,N22,N27,N32,N37),"")</f>
        <v>2260</v>
      </c>
      <c r="O39" s="33">
        <f>IF(ISNUMBER($G39),SUM(O12,O17,O22,O27,O32,O37),"")</f>
        <v>1027</v>
      </c>
      <c r="P39" s="33">
        <f>IF(ISNUMBER($G39),SUM(P12,P17,P22,P27,P32,P37),"")</f>
        <v>30</v>
      </c>
      <c r="Q39" s="34">
        <f>IF(SUM($G$8:$G$37)+SUM($Q$8:$Q$37)&gt;0,SUM(Q12,Q17,Q22,Q27,Q32,Q37),"")</f>
        <v>3287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5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Horní Benešov – TJ Opava 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20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35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>
        <v>50</v>
      </c>
      <c r="B57" s="70" t="s">
        <v>66</v>
      </c>
      <c r="C57" s="71"/>
      <c r="D57" s="61">
        <v>8750</v>
      </c>
      <c r="E57" s="70" t="s">
        <v>67</v>
      </c>
      <c r="F57" s="73"/>
      <c r="G57" s="73"/>
      <c r="H57" s="71"/>
      <c r="I57" s="61">
        <v>17326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2025-11-15T21:01:59Z</dcterms:modified>
  <cp:category/>
</cp:coreProperties>
</file>